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9" i="1" l="1"/>
  <c r="F29" i="1"/>
  <c r="G29" i="1"/>
  <c r="H29" i="1"/>
  <c r="D29" i="1"/>
  <c r="E28" i="1"/>
  <c r="F28" i="1"/>
  <c r="G28" i="1"/>
  <c r="H28" i="1"/>
  <c r="D28" i="1"/>
  <c r="E27" i="1"/>
  <c r="F27" i="1"/>
  <c r="G27" i="1"/>
  <c r="H27" i="1"/>
  <c r="D27" i="1"/>
  <c r="D32" i="3" l="1"/>
  <c r="D33" i="3"/>
  <c r="E34" i="3"/>
  <c r="F34" i="3"/>
  <c r="G34" i="3"/>
  <c r="H34" i="3"/>
  <c r="D34" i="3"/>
  <c r="E33" i="3"/>
  <c r="F33" i="3"/>
  <c r="G33" i="3"/>
  <c r="H33" i="3"/>
  <c r="E32" i="3"/>
  <c r="F32" i="3"/>
  <c r="G32" i="3"/>
  <c r="H32" i="3"/>
  <c r="E31" i="2"/>
  <c r="F31" i="2"/>
  <c r="G31" i="2"/>
  <c r="H31" i="2"/>
  <c r="D31" i="2"/>
  <c r="E30" i="2"/>
  <c r="F30" i="2"/>
  <c r="G30" i="2"/>
  <c r="H30" i="2"/>
  <c r="D30" i="2"/>
  <c r="I31" i="3" l="1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7" i="2" l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7" i="1" l="1"/>
</calcChain>
</file>

<file path=xl/sharedStrings.xml><?xml version="1.0" encoding="utf-8"?>
<sst xmlns="http://schemas.openxmlformats.org/spreadsheetml/2006/main" count="131" uniqueCount="88">
  <si>
    <t>№</t>
  </si>
  <si>
    <t>Сүз байлыгы</t>
  </si>
  <si>
    <t>Бәйләнешле сөйләм</t>
  </si>
  <si>
    <t>Аралаша белү (ягымлы сүзләр әйтү ,чакыру ,сыйлау ,сорап алу,тәкъдим итуү ,инкарь иту ,раслау )</t>
  </si>
  <si>
    <t>Нәтиҗәләрне билгеләү</t>
  </si>
  <si>
    <t>Бала сөйләмдә актив, сорауларга җавап бирә, яхшы аралаша .</t>
  </si>
  <si>
    <t>Сүз байлыгы бар, аралашуда бик актив түгел .</t>
  </si>
  <si>
    <t>Аңлый, русча җавап бирә.</t>
  </si>
  <si>
    <t xml:space="preserve">  </t>
  </si>
  <si>
    <t>Уртача балл</t>
  </si>
  <si>
    <t>Ягымлы сүзләр куллану(исәнме,сау бул ,рәхмәт, ”исәнмесез”, ”Сау булыгыз”)</t>
  </si>
  <si>
    <t>Боерыкны  бирә белү (кил,утыр,сикер, ю,аша,эч,ки,сал)</t>
  </si>
  <si>
    <t>Уен ситуаөияләрендә үзлектән сорау бирә белү(Нәрсә кирәк?, Нинди?,Ничә?)</t>
  </si>
  <si>
    <t xml:space="preserve"> </t>
  </si>
  <si>
    <t>Ахатов Адель</t>
  </si>
  <si>
    <t>Берестов Антон</t>
  </si>
  <si>
    <t>Гиззатуллин Арслан</t>
  </si>
  <si>
    <t>Горчакова Таня</t>
  </si>
  <si>
    <t>Захаров Тимур</t>
  </si>
  <si>
    <t>Камалова Диляра</t>
  </si>
  <si>
    <t>Козлов Ваня</t>
  </si>
  <si>
    <t>Корабейникова Виолетта</t>
  </si>
  <si>
    <t>Кузнецов Ярослав</t>
  </si>
  <si>
    <t>Полинчук Матвей</t>
  </si>
  <si>
    <t>Савинов Родион</t>
  </si>
  <si>
    <t>Савченкова Виолетта</t>
  </si>
  <si>
    <t>Ахметваплиева Алина</t>
  </si>
  <si>
    <t>Цыпленкова Ангелина</t>
  </si>
  <si>
    <t>Хуснутдинова Эльмира</t>
  </si>
  <si>
    <t>Хайруллина Азалия</t>
  </si>
  <si>
    <t xml:space="preserve">                                 Богдан</t>
  </si>
  <si>
    <t>Авзалова Азалия</t>
  </si>
  <si>
    <t>Хайруллин Марат</t>
  </si>
  <si>
    <t>Зайлутдинова Наиля</t>
  </si>
  <si>
    <r>
      <t>“Уйный-уйный үсәбез” проекты буенча өйрәнгә</t>
    </r>
    <r>
      <rPr>
        <b/>
        <i/>
        <sz val="10"/>
        <color theme="1"/>
        <rFont val="Times New Roman"/>
        <family val="1"/>
        <charset val="204"/>
      </rPr>
      <t>н лексиканы</t>
    </r>
    <r>
      <rPr>
        <b/>
        <sz val="10"/>
        <color theme="1"/>
        <rFont val="Times New Roman"/>
        <family val="1"/>
        <charset val="204"/>
      </rPr>
      <t xml:space="preserve"> сөйләмдә куллану.(өйрәнгән темалар) буенча4-5 рәсем курсәтелә, татарча исемнәрен әйтергә кушыла )</t>
    </r>
  </si>
  <si>
    <t>Балаларның 
исем, 
фамилиясе</t>
  </si>
  <si>
    <t xml:space="preserve"> Гаврилова Арина</t>
  </si>
  <si>
    <t xml:space="preserve"> Гайнуллина Диана</t>
  </si>
  <si>
    <t xml:space="preserve"> Долголаптев Тимофей</t>
  </si>
  <si>
    <t xml:space="preserve"> Ерёмин Демьян</t>
  </si>
  <si>
    <t xml:space="preserve"> Ибрагимов Линар</t>
  </si>
  <si>
    <t xml:space="preserve"> Ибрагимов Малик</t>
  </si>
  <si>
    <t xml:space="preserve"> Кузьмина Даша</t>
  </si>
  <si>
    <t>Медведева Яна</t>
  </si>
  <si>
    <t xml:space="preserve"> Секарин Богдан</t>
  </si>
  <si>
    <t xml:space="preserve"> Сибгатуллин Амир</t>
  </si>
  <si>
    <t xml:space="preserve"> Силачева Ландыш</t>
  </si>
  <si>
    <t>Мифтахов Марат</t>
  </si>
  <si>
    <t xml:space="preserve"> Соковиков Артём</t>
  </si>
  <si>
    <t>Файзуллин Расим</t>
  </si>
  <si>
    <t>Хасанов Алмаз</t>
  </si>
  <si>
    <t>Шайхутдинова Дина</t>
  </si>
  <si>
    <t xml:space="preserve"> Файзуллина Камила</t>
  </si>
  <si>
    <t>Абжалилов Бахтияр</t>
  </si>
  <si>
    <t xml:space="preserve"> Фомина Лена</t>
  </si>
  <si>
    <t>Ефимов Артем</t>
  </si>
  <si>
    <t xml:space="preserve"> Трифонов Андрей</t>
  </si>
  <si>
    <t xml:space="preserve"> Балаш Вика</t>
  </si>
  <si>
    <t xml:space="preserve"> Валиуллина Эльмира</t>
  </si>
  <si>
    <t xml:space="preserve"> Гилемханов Роберт</t>
  </si>
  <si>
    <t xml:space="preserve"> Дранишникова Софья</t>
  </si>
  <si>
    <t xml:space="preserve"> Захаров Илья</t>
  </si>
  <si>
    <t xml:space="preserve"> Коротков Юра</t>
  </si>
  <si>
    <t xml:space="preserve"> Кочетков Кирил</t>
  </si>
  <si>
    <t xml:space="preserve"> Михайлов Артем</t>
  </si>
  <si>
    <t xml:space="preserve"> Фролова Рината</t>
  </si>
  <si>
    <t>ХатбуллинАзат</t>
  </si>
  <si>
    <t xml:space="preserve"> Чистякова Соня</t>
  </si>
  <si>
    <t xml:space="preserve"> Юсубов Самир</t>
  </si>
  <si>
    <t>Яровой Арсений</t>
  </si>
  <si>
    <t>Хасанов Боглан</t>
  </si>
  <si>
    <t>Зайцев Данил</t>
  </si>
  <si>
    <t xml:space="preserve"> Мухаметвалиев Нурислам</t>
  </si>
  <si>
    <t xml:space="preserve"> Касимов Руслан</t>
  </si>
  <si>
    <t xml:space="preserve"> Коровникова Арина</t>
  </si>
  <si>
    <t>Валиуллина Инсаф</t>
  </si>
  <si>
    <t xml:space="preserve"> Шильников Саша</t>
  </si>
  <si>
    <t xml:space="preserve"> Ахметзянов Расул</t>
  </si>
  <si>
    <t xml:space="preserve"> Пыжиков Данил</t>
  </si>
  <si>
    <r>
      <t xml:space="preserve"> </t>
    </r>
    <r>
      <rPr>
        <sz val="10"/>
        <color theme="1"/>
        <rFont val="Times New Roman"/>
        <family val="1"/>
        <charset val="204"/>
      </rPr>
      <t>Аскарова Карина</t>
    </r>
  </si>
  <si>
    <r>
      <t xml:space="preserve"> </t>
    </r>
    <r>
      <rPr>
        <sz val="10"/>
        <color theme="1"/>
        <rFont val="Times New Roman"/>
        <family val="1"/>
        <charset val="204"/>
      </rPr>
      <t>Валиев Тимур</t>
    </r>
  </si>
  <si>
    <r>
      <t>“Уйный-уйный үсәбез” проекты буенча өйрәнгә</t>
    </r>
    <r>
      <rPr>
        <b/>
        <i/>
        <sz val="10"/>
        <color theme="1"/>
        <rFont val="Times New Roman"/>
        <family val="1"/>
        <charset val="204"/>
      </rPr>
      <t>н лексиканы</t>
    </r>
    <r>
      <rPr>
        <b/>
        <sz val="10"/>
        <color theme="1"/>
        <rFont val="Times New Roman"/>
        <family val="1"/>
        <charset val="204"/>
      </rPr>
      <t xml:space="preserve"> сөйләмдә куллану.(өйрәнгән темалар) буенча 4-5 рәсем курсәтелә, татарча исемнәрен әйтергә кушыла )</t>
    </r>
  </si>
  <si>
    <t>"3"</t>
  </si>
  <si>
    <t>"2"</t>
  </si>
  <si>
    <t>"1"</t>
  </si>
  <si>
    <t>Югары дәрәҗә 
2,7 дән 3 кә кадәр</t>
  </si>
  <si>
    <t>Уртача дәрәҗә 
2 дән 2,6 га кадәр</t>
  </si>
  <si>
    <t>Уртачадан түбән дәрәҗә 
1 дән 2 гә кадәр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</si>
</sst>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top"/>
    </xf>
    <xf numFmtId="0" fontId="2" fillId="0" borderId="0" xfId="0" applyNumberFormat="1" applyFont="1"/>
    <xf numFmtId="0" fontId="5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9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9" fontId="5" fillId="0" borderId="1" xfId="1" applyFont="1" applyBorder="1" applyAlignment="1">
      <alignment horizontal="right" vertical="center" wrapText="1"/>
    </xf>
    <xf numFmtId="9" fontId="5" fillId="0" borderId="1" xfId="1" applyFont="1" applyBorder="1" applyAlignment="1">
      <alignment horizontal="right" vertical="center"/>
    </xf>
    <xf numFmtId="9" fontId="5" fillId="0" borderId="1" xfId="1" applyFont="1" applyBorder="1" applyAlignment="1">
      <alignment horizontal="righ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Лист1!$C$27</c:f>
              <c:strCache>
                <c:ptCount val="1"/>
                <c:pt idx="0">
                  <c:v>"3"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Лист1!$D$6:$H$6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Лист1!$D$27:$H$27</c:f>
              <c:numCache>
                <c:formatCode>0%</c:formatCode>
                <c:ptCount val="5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0.65</c:v>
                </c:pt>
                <c:pt idx="4">
                  <c:v>0.45</c:v>
                </c:pt>
              </c:numCache>
            </c:numRef>
          </c:val>
        </c:ser>
        <c:ser>
          <c:idx val="1"/>
          <c:order val="1"/>
          <c:tx>
            <c:strRef>
              <c:f>Лист1!$C$28</c:f>
              <c:strCache>
                <c:ptCount val="1"/>
                <c:pt idx="0">
                  <c:v>"2"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Лист1!$D$6:$H$6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Лист1!$D$28:$H$28</c:f>
              <c:numCache>
                <c:formatCode>0%</c:formatCode>
                <c:ptCount val="5"/>
                <c:pt idx="0">
                  <c:v>0.3</c:v>
                </c:pt>
                <c:pt idx="1">
                  <c:v>0.3</c:v>
                </c:pt>
                <c:pt idx="2">
                  <c:v>0.25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</c:ser>
        <c:ser>
          <c:idx val="2"/>
          <c:order val="2"/>
          <c:tx>
            <c:strRef>
              <c:f>Лист1!$C$29</c:f>
              <c:strCache>
                <c:ptCount val="1"/>
                <c:pt idx="0">
                  <c:v>"1"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Лист1!$D$6:$H$6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Лист1!$D$29:$H$29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405120"/>
        <c:axId val="112411008"/>
      </c:barChart>
      <c:catAx>
        <c:axId val="1124051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2411008"/>
        <c:crosses val="autoZero"/>
        <c:auto val="1"/>
        <c:lblAlgn val="ctr"/>
        <c:lblOffset val="100"/>
        <c:noMultiLvlLbl val="0"/>
      </c:catAx>
      <c:valAx>
        <c:axId val="11241100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124051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pieChart>
        <c:varyColors val="1"/>
        <c:ser>
          <c:idx val="1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Лист1!$B$31:$B$33</c:f>
              <c:strCache>
                <c:ptCount val="3"/>
                <c:pt idx="0">
                  <c:v>Югары дәрәҗә 
2,7 дән 3 кә кадәр</c:v>
                </c:pt>
                <c:pt idx="1">
                  <c:v>Уртача дәрәҗә 
2 дән 2,6 га кадәр</c:v>
                </c:pt>
                <c:pt idx="2">
                  <c:v>Уртачадан түбән дәрәҗә 
1 дән 2 гә кадәр</c:v>
                </c:pt>
              </c:strCache>
            </c:strRef>
          </c:cat>
          <c:val>
            <c:numRef>
              <c:f>Лист1!$I$31:$I$33</c:f>
              <c:numCache>
                <c:formatCode>0%</c:formatCode>
                <c:ptCount val="3"/>
                <c:pt idx="0">
                  <c:v>0.6</c:v>
                </c:pt>
                <c:pt idx="1">
                  <c:v>0.35</c:v>
                </c:pt>
                <c:pt idx="2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Лист2!$C$30</c:f>
              <c:strCache>
                <c:ptCount val="1"/>
                <c:pt idx="0">
                  <c:v>"3"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Лист2!$D$6:$H$6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 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Лист2!$D$30:$H$30</c:f>
              <c:numCache>
                <c:formatCode>0%</c:formatCode>
                <c:ptCount val="5"/>
                <c:pt idx="0">
                  <c:v>0.78260869565217395</c:v>
                </c:pt>
                <c:pt idx="1">
                  <c:v>0.73913043478260865</c:v>
                </c:pt>
                <c:pt idx="2">
                  <c:v>0.69565217391304346</c:v>
                </c:pt>
                <c:pt idx="3">
                  <c:v>0.60869565217391308</c:v>
                </c:pt>
                <c:pt idx="4">
                  <c:v>0.43478260869565216</c:v>
                </c:pt>
              </c:numCache>
            </c:numRef>
          </c:val>
        </c:ser>
        <c:ser>
          <c:idx val="1"/>
          <c:order val="1"/>
          <c:tx>
            <c:strRef>
              <c:f>Лист2!$C$31</c:f>
              <c:strCache>
                <c:ptCount val="1"/>
                <c:pt idx="0">
                  <c:v>"2"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Лист2!$D$6:$H$6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 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Лист2!$D$31:$H$31</c:f>
              <c:numCache>
                <c:formatCode>0%</c:formatCode>
                <c:ptCount val="5"/>
                <c:pt idx="0">
                  <c:v>0.21739130434782608</c:v>
                </c:pt>
                <c:pt idx="1">
                  <c:v>0.2608695652173913</c:v>
                </c:pt>
                <c:pt idx="2">
                  <c:v>0.30434782608695654</c:v>
                </c:pt>
                <c:pt idx="3">
                  <c:v>0.39130434782608697</c:v>
                </c:pt>
                <c:pt idx="4">
                  <c:v>0.56521739130434778</c:v>
                </c:pt>
              </c:numCache>
            </c:numRef>
          </c:val>
        </c:ser>
        <c:ser>
          <c:idx val="2"/>
          <c:order val="2"/>
          <c:tx>
            <c:strRef>
              <c:f>Лист2!$C$32</c:f>
              <c:strCache>
                <c:ptCount val="1"/>
                <c:pt idx="0">
                  <c:v>"1"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Лист2!$D$6:$H$6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 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Лист2!$D$32:$H$32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9045248"/>
        <c:axId val="89047040"/>
      </c:barChart>
      <c:catAx>
        <c:axId val="89045248"/>
        <c:scaling>
          <c:orientation val="minMax"/>
        </c:scaling>
        <c:delete val="0"/>
        <c:axPos val="b"/>
        <c:majorTickMark val="none"/>
        <c:minorTickMark val="none"/>
        <c:tickLblPos val="nextTo"/>
        <c:crossAx val="89047040"/>
        <c:crosses val="autoZero"/>
        <c:auto val="1"/>
        <c:lblAlgn val="ctr"/>
        <c:lblOffset val="100"/>
        <c:noMultiLvlLbl val="0"/>
      </c:catAx>
      <c:valAx>
        <c:axId val="8904704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890452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pieChart>
        <c:varyColors val="1"/>
        <c:ser>
          <c:idx val="1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Лист2!$B$34:$B$36</c:f>
              <c:strCache>
                <c:ptCount val="3"/>
                <c:pt idx="0">
                  <c:v>Югары дәрәҗә 
2,7 дән 3 кә кадәр</c:v>
                </c:pt>
                <c:pt idx="1">
                  <c:v>Уртача дәрәҗә 
2 дән 2,6 га кадәр</c:v>
                </c:pt>
                <c:pt idx="2">
                  <c:v>Уртачадан түбән дәрәҗә 
1 дән 2 гә кадәр</c:v>
                </c:pt>
              </c:strCache>
            </c:strRef>
          </c:cat>
          <c:val>
            <c:numRef>
              <c:f>Лист2!$I$34:$I$36</c:f>
              <c:numCache>
                <c:formatCode>0%</c:formatCode>
                <c:ptCount val="3"/>
                <c:pt idx="0">
                  <c:v>0.65</c:v>
                </c:pt>
                <c:pt idx="1">
                  <c:v>0.35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3</c:v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Лист3!$D$9:$H$9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Лист3!$D$32:$H$32</c:f>
              <c:numCache>
                <c:formatCode>0%</c:formatCode>
                <c:ptCount val="5"/>
                <c:pt idx="0">
                  <c:v>0.54545454545454541</c:v>
                </c:pt>
                <c:pt idx="1">
                  <c:v>0.59090909090909094</c:v>
                </c:pt>
                <c:pt idx="2">
                  <c:v>0.5</c:v>
                </c:pt>
                <c:pt idx="3">
                  <c:v>0.36363636363636365</c:v>
                </c:pt>
                <c:pt idx="4">
                  <c:v>0.31818181818181818</c:v>
                </c:pt>
              </c:numCache>
            </c:numRef>
          </c:val>
        </c:ser>
        <c:ser>
          <c:idx val="1"/>
          <c:order val="1"/>
          <c:tx>
            <c:v>2</c:v>
          </c:tx>
          <c:invertIfNegative val="0"/>
          <c:dLbls>
            <c:dLbl>
              <c:idx val="0"/>
              <c:layout>
                <c:manualLayout>
                  <c:x val="0"/>
                  <c:y val="1.1544006297391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Лист3!$D$9:$H$9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Лист3!$D$33:$H$33</c:f>
              <c:numCache>
                <c:formatCode>0%</c:formatCode>
                <c:ptCount val="5"/>
                <c:pt idx="0">
                  <c:v>0.45454545454545453</c:v>
                </c:pt>
                <c:pt idx="1">
                  <c:v>0.40909090909090912</c:v>
                </c:pt>
                <c:pt idx="2">
                  <c:v>0.5</c:v>
                </c:pt>
                <c:pt idx="3">
                  <c:v>0.54545454545454541</c:v>
                </c:pt>
                <c:pt idx="4">
                  <c:v>0.59090909090909094</c:v>
                </c:pt>
              </c:numCache>
            </c:numRef>
          </c:val>
        </c:ser>
        <c:ser>
          <c:idx val="2"/>
          <c:order val="2"/>
          <c:tx>
            <c:v>1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Лист3!$D$9:$H$9</c:f>
              <c:strCache>
                <c:ptCount val="5"/>
                <c:pt idx="0">
                  <c:v>“Уйный-уйный үсәбез” проекты буенча өйрәнгән лексиканы сөйләмдә куллану.(өйрәнгән темалар) буенча4-5 рәсем курсәтелә, татарча исемнәрен әйтергә кушыла )</c:v>
                </c:pt>
                <c:pt idx="1">
                  <c:v>Ягымлы сүзләр куллану(исәнме,сау бул ,рәхмәт, ”исәнмесез”, ”Сау булыгыз”)</c:v>
                </c:pt>
                <c:pt idx="2">
                  <c:v>Боерыкны  бирә белү (кил,утыр,сикер, ю,аша,эч,ки,сал)</c:v>
                </c:pt>
                <c:pt idx="3">
                  <c:v>Уен ситуаөияләрендә үзлектән сорау бирә белү(Нәрсә кирәк?, Нинди?,Ничә?)</c:v>
                </c:pt>
                <c:pt idx="4">
                  <c:v>Аралаша белү (ягымлы сүзләр әйтү ,чакыру ,сыйлау ,сорап алу,тәкъдим итуү ,инкарь иту ,раслау )</c:v>
                </c:pt>
              </c:strCache>
            </c:strRef>
          </c:cat>
          <c:val>
            <c:numRef>
              <c:f>Лист3!$D$34:$H$34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9.0909090909090912E-2</c:v>
                </c:pt>
                <c:pt idx="4">
                  <c:v>9.0909090909090912E-2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6368"/>
        <c:axId val="92587904"/>
      </c:barChart>
      <c:catAx>
        <c:axId val="925863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2587904"/>
        <c:crosses val="autoZero"/>
        <c:auto val="1"/>
        <c:lblAlgn val="ctr"/>
        <c:lblOffset val="100"/>
        <c:noMultiLvlLbl val="0"/>
      </c:catAx>
      <c:valAx>
        <c:axId val="925879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925863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10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pieChart>
        <c:varyColors val="1"/>
        <c:ser>
          <c:idx val="1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Лист3!$B$36:$B$38</c:f>
              <c:strCache>
                <c:ptCount val="3"/>
                <c:pt idx="0">
                  <c:v>Югары дәрәҗә 
2,7 дән 3 кә кадәр</c:v>
                </c:pt>
                <c:pt idx="1">
                  <c:v>Уртача дәрәҗә 
2 дән 2,6 га кадәр</c:v>
                </c:pt>
                <c:pt idx="2">
                  <c:v>Уртачадан түбән дәрәҗә 
1 дән 2 гә кадәр</c:v>
                </c:pt>
              </c:strCache>
            </c:strRef>
          </c:cat>
          <c:val>
            <c:numRef>
              <c:f>Лист3!$I$36:$I$38</c:f>
              <c:numCache>
                <c:formatCode>0%</c:formatCode>
                <c:ptCount val="3"/>
                <c:pt idx="0">
                  <c:v>0.32</c:v>
                </c:pt>
                <c:pt idx="1">
                  <c:v>0.59</c:v>
                </c:pt>
                <c:pt idx="2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13608</xdr:colOff>
      <xdr:row>4</xdr:row>
      <xdr:rowOff>27214</xdr:rowOff>
    </xdr:to>
    <xdr:sp macro="" textlink="">
      <xdr:nvSpPr>
        <xdr:cNvPr id="3" name="TextBox 2"/>
        <xdr:cNvSpPr txBox="1"/>
      </xdr:nvSpPr>
      <xdr:spPr>
        <a:xfrm>
          <a:off x="0" y="0"/>
          <a:ext cx="5769429" cy="843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 anchorCtr="0"/>
        <a:lstStyle/>
        <a:p>
          <a:pPr algn="ctr"/>
          <a:r>
            <a:rPr lang="tt-RU" sz="11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“ Минем өем” проекты буенча татар телен үзләштерү дәрәҗәләрен билгеләү</a:t>
          </a:r>
          <a:endParaRPr lang="ru-RU" sz="11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1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Уртанчылар  төркеме</a:t>
          </a:r>
          <a:endParaRPr lang="ru-RU" sz="11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1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2012-2013  у.е. </a:t>
          </a:r>
          <a:endParaRPr lang="ru-RU" sz="11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1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Уку елы  </a:t>
          </a:r>
          <a:r>
            <a:rPr lang="ru-RU" sz="11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ахырында</a:t>
          </a:r>
          <a:endParaRPr lang="ru-RU" sz="11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ru-RU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133349</xdr:colOff>
      <xdr:row>33</xdr:row>
      <xdr:rowOff>80962</xdr:rowOff>
    </xdr:from>
    <xdr:to>
      <xdr:col>9</xdr:col>
      <xdr:colOff>104774</xdr:colOff>
      <xdr:row>51</xdr:row>
      <xdr:rowOff>38100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323850</xdr:colOff>
      <xdr:row>52</xdr:row>
      <xdr:rowOff>119062</xdr:rowOff>
    </xdr:from>
    <xdr:to>
      <xdr:col>8</xdr:col>
      <xdr:colOff>190500</xdr:colOff>
      <xdr:row>66</xdr:row>
      <xdr:rowOff>61912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0</xdr:row>
      <xdr:rowOff>85726</xdr:rowOff>
    </xdr:from>
    <xdr:to>
      <xdr:col>7</xdr:col>
      <xdr:colOff>1285875</xdr:colOff>
      <xdr:row>2</xdr:row>
      <xdr:rowOff>47625</xdr:rowOff>
    </xdr:to>
    <xdr:sp macro="" textlink="">
      <xdr:nvSpPr>
        <xdr:cNvPr id="2" name="TextBox 1"/>
        <xdr:cNvSpPr txBox="1"/>
      </xdr:nvSpPr>
      <xdr:spPr>
        <a:xfrm>
          <a:off x="628650" y="85726"/>
          <a:ext cx="7562850" cy="9620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“ Без</a:t>
          </a:r>
          <a:r>
            <a:rPr lang="tt-RU" sz="14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инде хәзер зурлар-мәктәпкә илтә юллар</a:t>
          </a:r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” проекты буенча татар телен үзләштерү дәрәҗәләрен билгеләү</a:t>
          </a:r>
          <a:endParaRPr lang="ru-RU" sz="14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Мәктәпкә әзерлек  төркеме</a:t>
          </a:r>
          <a:endParaRPr lang="ru-RU" sz="14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2012-2013  у.е. </a:t>
          </a:r>
          <a:endParaRPr lang="ru-RU" sz="14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Уку елы  </a:t>
          </a:r>
          <a:r>
            <a:rPr lang="ru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ахырында</a:t>
          </a:r>
          <a:endParaRPr lang="ru-RU" sz="14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57150</xdr:colOff>
      <xdr:row>36</xdr:row>
      <xdr:rowOff>119061</xdr:rowOff>
    </xdr:from>
    <xdr:to>
      <xdr:col>8</xdr:col>
      <xdr:colOff>257175</xdr:colOff>
      <xdr:row>60</xdr:row>
      <xdr:rowOff>28574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85725</xdr:colOff>
      <xdr:row>61</xdr:row>
      <xdr:rowOff>42862</xdr:rowOff>
    </xdr:from>
    <xdr:to>
      <xdr:col>8</xdr:col>
      <xdr:colOff>295275</xdr:colOff>
      <xdr:row>78</xdr:row>
      <xdr:rowOff>33337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0</xdr:row>
      <xdr:rowOff>85726</xdr:rowOff>
    </xdr:from>
    <xdr:to>
      <xdr:col>7</xdr:col>
      <xdr:colOff>1285875</xdr:colOff>
      <xdr:row>2</xdr:row>
      <xdr:rowOff>47625</xdr:rowOff>
    </xdr:to>
    <xdr:sp macro="" textlink="">
      <xdr:nvSpPr>
        <xdr:cNvPr id="2" name="TextBox 1"/>
        <xdr:cNvSpPr txBox="1"/>
      </xdr:nvSpPr>
      <xdr:spPr>
        <a:xfrm>
          <a:off x="628650" y="85726"/>
          <a:ext cx="7553325" cy="9620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“ Уйный-уйный</a:t>
          </a:r>
          <a:r>
            <a:rPr lang="tt-RU" sz="1400" b="1" baseline="0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 үсәбез</a:t>
          </a:r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” проекты буенча татар телен үзләштерү дәрәҗәләрен билгеләү</a:t>
          </a:r>
          <a:endParaRPr lang="ru-RU" sz="14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Зурлар төркеме</a:t>
          </a:r>
          <a:endParaRPr lang="ru-RU" sz="14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2012-2013  у.е. </a:t>
          </a:r>
          <a:endParaRPr lang="ru-RU" sz="14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/>
          <a:r>
            <a:rPr lang="tt-RU" sz="1400" b="1">
              <a:solidFill>
                <a:schemeClr val="dk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Уку елы  ахырында</a:t>
          </a:r>
          <a:endParaRPr lang="ru-RU" sz="1400">
            <a:solidFill>
              <a:schemeClr val="dk1"/>
            </a:solidFill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161926</xdr:colOff>
      <xdr:row>39</xdr:row>
      <xdr:rowOff>119061</xdr:rowOff>
    </xdr:from>
    <xdr:to>
      <xdr:col>15</xdr:col>
      <xdr:colOff>19051</xdr:colOff>
      <xdr:row>60</xdr:row>
      <xdr:rowOff>19050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60</xdr:row>
      <xdr:rowOff>119062</xdr:rowOff>
    </xdr:from>
    <xdr:to>
      <xdr:col>15</xdr:col>
      <xdr:colOff>28575</xdr:colOff>
      <xdr:row>78</xdr:row>
      <xdr:rowOff>90487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4"/>
  <sheetViews>
    <sheetView tabSelected="1" topLeftCell="A28" zoomScaleNormal="100" workbookViewId="0">
      <selection activeCell="M56" sqref="M56"/>
    </sheetView>
  </sheetViews>
  <sheetFormatPr defaultColWidth="6.5703125" defaultRowHeight="15.75" x14ac:dyDescent="0.25"/>
  <cols>
    <col min="1" max="1" width="1.85546875" style="1" customWidth="1"/>
    <col min="2" max="2" width="3.42578125" style="1" bestFit="1" customWidth="1"/>
    <col min="3" max="3" width="22.42578125" style="1" bestFit="1" customWidth="1"/>
    <col min="4" max="4" width="13.5703125" style="3" customWidth="1"/>
    <col min="5" max="5" width="8.5703125" style="3" bestFit="1" customWidth="1"/>
    <col min="6" max="6" width="8.85546875" style="3" customWidth="1"/>
    <col min="7" max="8" width="8.5703125" style="3" bestFit="1" customWidth="1"/>
    <col min="9" max="9" width="5.140625" style="1" customWidth="1"/>
    <col min="10" max="27" width="6.5703125" style="1"/>
    <col min="28" max="28" width="2" style="1" bestFit="1" customWidth="1"/>
    <col min="29" max="16384" width="6.5703125" style="1"/>
  </cols>
  <sheetData>
    <row r="1" spans="2:28" x14ac:dyDescent="0.25">
      <c r="B1" s="2"/>
    </row>
    <row r="2" spans="2:28" x14ac:dyDescent="0.25">
      <c r="B2" s="2"/>
    </row>
    <row r="3" spans="2:28" x14ac:dyDescent="0.25">
      <c r="B3" s="2"/>
    </row>
    <row r="4" spans="2:28" x14ac:dyDescent="0.25">
      <c r="B4" s="2"/>
    </row>
    <row r="5" spans="2:28" x14ac:dyDescent="0.25">
      <c r="B5" s="24" t="s">
        <v>0</v>
      </c>
      <c r="C5" s="24" t="s">
        <v>35</v>
      </c>
      <c r="D5" s="26" t="s">
        <v>1</v>
      </c>
      <c r="E5" s="26"/>
      <c r="F5" s="24" t="s">
        <v>2</v>
      </c>
      <c r="G5" s="24"/>
      <c r="H5" s="24"/>
      <c r="I5" s="23" t="s">
        <v>9</v>
      </c>
    </row>
    <row r="6" spans="2:28" ht="186" x14ac:dyDescent="0.25">
      <c r="B6" s="24"/>
      <c r="C6" s="24"/>
      <c r="D6" s="4" t="s">
        <v>34</v>
      </c>
      <c r="E6" s="4" t="s">
        <v>10</v>
      </c>
      <c r="F6" s="4" t="s">
        <v>11</v>
      </c>
      <c r="G6" s="4" t="s">
        <v>12</v>
      </c>
      <c r="H6" s="4" t="s">
        <v>3</v>
      </c>
      <c r="I6" s="23"/>
    </row>
    <row r="7" spans="2:28" x14ac:dyDescent="0.25">
      <c r="B7" s="5">
        <v>1</v>
      </c>
      <c r="C7" s="6" t="s">
        <v>14</v>
      </c>
      <c r="D7" s="7">
        <v>3</v>
      </c>
      <c r="E7" s="7">
        <v>3</v>
      </c>
      <c r="F7" s="7">
        <v>3</v>
      </c>
      <c r="G7" s="7">
        <v>3</v>
      </c>
      <c r="H7" s="7">
        <v>3</v>
      </c>
      <c r="I7" s="5">
        <f t="shared" ref="I7:I26" si="0">(D7+E7+F7+G7+H7)/5</f>
        <v>3</v>
      </c>
    </row>
    <row r="8" spans="2:28" x14ac:dyDescent="0.25">
      <c r="B8" s="5">
        <v>2</v>
      </c>
      <c r="C8" s="6" t="s">
        <v>15</v>
      </c>
      <c r="D8" s="7">
        <v>3</v>
      </c>
      <c r="E8" s="7">
        <v>3</v>
      </c>
      <c r="F8" s="7">
        <v>3</v>
      </c>
      <c r="G8" s="7">
        <v>3</v>
      </c>
      <c r="H8" s="7">
        <v>3</v>
      </c>
      <c r="I8" s="5">
        <f t="shared" si="0"/>
        <v>3</v>
      </c>
    </row>
    <row r="9" spans="2:28" x14ac:dyDescent="0.25">
      <c r="B9" s="5">
        <v>3</v>
      </c>
      <c r="C9" s="6" t="s">
        <v>16</v>
      </c>
      <c r="D9" s="7">
        <v>2</v>
      </c>
      <c r="E9" s="7">
        <v>2</v>
      </c>
      <c r="F9" s="7">
        <v>1</v>
      </c>
      <c r="G9" s="7">
        <v>1</v>
      </c>
      <c r="H9" s="7">
        <v>1</v>
      </c>
      <c r="I9" s="5">
        <f t="shared" si="0"/>
        <v>1.4</v>
      </c>
    </row>
    <row r="10" spans="2:28" x14ac:dyDescent="0.25">
      <c r="B10" s="5">
        <v>4</v>
      </c>
      <c r="C10" s="6" t="s">
        <v>17</v>
      </c>
      <c r="D10" s="7">
        <v>2</v>
      </c>
      <c r="E10" s="7">
        <v>2</v>
      </c>
      <c r="F10" s="7">
        <v>2</v>
      </c>
      <c r="G10" s="7">
        <v>2</v>
      </c>
      <c r="H10" s="7">
        <v>2</v>
      </c>
      <c r="I10" s="5">
        <f t="shared" si="0"/>
        <v>2</v>
      </c>
    </row>
    <row r="11" spans="2:28" x14ac:dyDescent="0.25">
      <c r="B11" s="5">
        <v>5</v>
      </c>
      <c r="C11" s="6" t="s">
        <v>18</v>
      </c>
      <c r="D11" s="7">
        <v>3</v>
      </c>
      <c r="E11" s="7">
        <v>3</v>
      </c>
      <c r="F11" s="7">
        <v>3</v>
      </c>
      <c r="G11" s="7">
        <v>3</v>
      </c>
      <c r="H11" s="7">
        <v>3</v>
      </c>
      <c r="I11" s="5">
        <f t="shared" si="0"/>
        <v>3</v>
      </c>
    </row>
    <row r="12" spans="2:28" x14ac:dyDescent="0.25">
      <c r="B12" s="5">
        <v>6</v>
      </c>
      <c r="C12" s="6" t="s">
        <v>19</v>
      </c>
      <c r="D12" s="7">
        <v>3</v>
      </c>
      <c r="E12" s="7">
        <v>3</v>
      </c>
      <c r="F12" s="7">
        <v>3</v>
      </c>
      <c r="G12" s="7">
        <v>3</v>
      </c>
      <c r="H12" s="7">
        <v>3</v>
      </c>
      <c r="I12" s="5">
        <f t="shared" si="0"/>
        <v>3</v>
      </c>
      <c r="AB12" s="1" t="s">
        <v>13</v>
      </c>
    </row>
    <row r="13" spans="2:28" x14ac:dyDescent="0.25">
      <c r="B13" s="5">
        <v>7</v>
      </c>
      <c r="C13" s="6" t="s">
        <v>20</v>
      </c>
      <c r="D13" s="7">
        <v>3</v>
      </c>
      <c r="E13" s="7">
        <v>3</v>
      </c>
      <c r="F13" s="7">
        <v>3</v>
      </c>
      <c r="G13" s="7">
        <v>3</v>
      </c>
      <c r="H13" s="7">
        <v>2</v>
      </c>
      <c r="I13" s="5">
        <f t="shared" si="0"/>
        <v>2.8</v>
      </c>
    </row>
    <row r="14" spans="2:28" x14ac:dyDescent="0.25">
      <c r="B14" s="5">
        <v>8</v>
      </c>
      <c r="C14" s="6" t="s">
        <v>21</v>
      </c>
      <c r="D14" s="7">
        <v>2</v>
      </c>
      <c r="E14" s="7">
        <v>2</v>
      </c>
      <c r="F14" s="7">
        <v>2</v>
      </c>
      <c r="G14" s="7">
        <v>2</v>
      </c>
      <c r="H14" s="7">
        <v>2</v>
      </c>
      <c r="I14" s="5">
        <f t="shared" si="0"/>
        <v>2</v>
      </c>
    </row>
    <row r="15" spans="2:28" x14ac:dyDescent="0.25">
      <c r="B15" s="5">
        <v>9</v>
      </c>
      <c r="C15" s="6" t="s">
        <v>22</v>
      </c>
      <c r="D15" s="7">
        <v>2</v>
      </c>
      <c r="E15" s="7">
        <v>2</v>
      </c>
      <c r="F15" s="7">
        <v>2</v>
      </c>
      <c r="G15" s="7">
        <v>2</v>
      </c>
      <c r="H15" s="7">
        <v>2</v>
      </c>
      <c r="I15" s="5">
        <f t="shared" si="0"/>
        <v>2</v>
      </c>
    </row>
    <row r="16" spans="2:28" x14ac:dyDescent="0.25">
      <c r="B16" s="5">
        <v>10</v>
      </c>
      <c r="C16" s="6" t="s">
        <v>23</v>
      </c>
      <c r="D16" s="7">
        <v>3</v>
      </c>
      <c r="E16" s="7">
        <v>3</v>
      </c>
      <c r="F16" s="7">
        <v>3</v>
      </c>
      <c r="G16" s="7">
        <v>3</v>
      </c>
      <c r="H16" s="7">
        <v>3</v>
      </c>
      <c r="I16" s="5">
        <f t="shared" si="0"/>
        <v>3</v>
      </c>
    </row>
    <row r="17" spans="2:9" x14ac:dyDescent="0.25">
      <c r="B17" s="5">
        <v>11</v>
      </c>
      <c r="C17" s="6" t="s">
        <v>24</v>
      </c>
      <c r="D17" s="7">
        <v>2</v>
      </c>
      <c r="E17" s="7">
        <v>2</v>
      </c>
      <c r="F17" s="7">
        <v>2</v>
      </c>
      <c r="G17" s="7">
        <v>2</v>
      </c>
      <c r="H17" s="7">
        <v>2</v>
      </c>
      <c r="I17" s="5">
        <f t="shared" si="0"/>
        <v>2</v>
      </c>
    </row>
    <row r="18" spans="2:9" x14ac:dyDescent="0.25">
      <c r="B18" s="5">
        <v>12</v>
      </c>
      <c r="C18" s="6" t="s">
        <v>25</v>
      </c>
      <c r="D18" s="7">
        <v>2</v>
      </c>
      <c r="E18" s="7">
        <v>2</v>
      </c>
      <c r="F18" s="7">
        <v>2</v>
      </c>
      <c r="G18" s="7">
        <v>2</v>
      </c>
      <c r="H18" s="7">
        <v>2</v>
      </c>
      <c r="I18" s="5">
        <f t="shared" si="0"/>
        <v>2</v>
      </c>
    </row>
    <row r="19" spans="2:9" x14ac:dyDescent="0.25">
      <c r="B19" s="5">
        <v>13</v>
      </c>
      <c r="C19" s="6" t="s">
        <v>26</v>
      </c>
      <c r="D19" s="7">
        <v>3</v>
      </c>
      <c r="E19" s="7">
        <v>3</v>
      </c>
      <c r="F19" s="7">
        <v>3</v>
      </c>
      <c r="G19" s="7">
        <v>2</v>
      </c>
      <c r="H19" s="7">
        <v>2</v>
      </c>
      <c r="I19" s="5">
        <f t="shared" si="0"/>
        <v>2.6</v>
      </c>
    </row>
    <row r="20" spans="2:9" x14ac:dyDescent="0.25">
      <c r="B20" s="5">
        <v>14</v>
      </c>
      <c r="C20" s="6" t="s">
        <v>27</v>
      </c>
      <c r="D20" s="7">
        <v>3</v>
      </c>
      <c r="E20" s="7">
        <v>3</v>
      </c>
      <c r="F20" s="7">
        <v>3</v>
      </c>
      <c r="G20" s="7">
        <v>3</v>
      </c>
      <c r="H20" s="7">
        <v>2</v>
      </c>
      <c r="I20" s="5">
        <f t="shared" si="0"/>
        <v>2.8</v>
      </c>
    </row>
    <row r="21" spans="2:9" x14ac:dyDescent="0.25">
      <c r="B21" s="5">
        <v>15</v>
      </c>
      <c r="C21" s="6" t="s">
        <v>28</v>
      </c>
      <c r="D21" s="7">
        <v>3</v>
      </c>
      <c r="E21" s="7">
        <v>3</v>
      </c>
      <c r="F21" s="7">
        <v>3</v>
      </c>
      <c r="G21" s="7">
        <v>3</v>
      </c>
      <c r="H21" s="7">
        <v>3</v>
      </c>
      <c r="I21" s="5">
        <f t="shared" si="0"/>
        <v>3</v>
      </c>
    </row>
    <row r="22" spans="2:9" x14ac:dyDescent="0.25">
      <c r="B22" s="5">
        <v>16</v>
      </c>
      <c r="C22" s="6" t="s">
        <v>29</v>
      </c>
      <c r="D22" s="7">
        <v>3</v>
      </c>
      <c r="E22" s="7">
        <v>3</v>
      </c>
      <c r="F22" s="7">
        <v>3</v>
      </c>
      <c r="G22" s="7">
        <v>3</v>
      </c>
      <c r="H22" s="7">
        <v>2</v>
      </c>
      <c r="I22" s="5">
        <f t="shared" si="0"/>
        <v>2.8</v>
      </c>
    </row>
    <row r="23" spans="2:9" x14ac:dyDescent="0.25">
      <c r="B23" s="5">
        <v>17</v>
      </c>
      <c r="C23" s="6" t="s">
        <v>30</v>
      </c>
      <c r="D23" s="7">
        <v>3</v>
      </c>
      <c r="E23" s="7">
        <v>3</v>
      </c>
      <c r="F23" s="7">
        <v>3</v>
      </c>
      <c r="G23" s="7">
        <v>3</v>
      </c>
      <c r="H23" s="7">
        <v>2</v>
      </c>
      <c r="I23" s="5">
        <f t="shared" si="0"/>
        <v>2.8</v>
      </c>
    </row>
    <row r="24" spans="2:9" x14ac:dyDescent="0.25">
      <c r="B24" s="5">
        <v>18</v>
      </c>
      <c r="C24" s="6" t="s">
        <v>31</v>
      </c>
      <c r="D24" s="7">
        <v>3</v>
      </c>
      <c r="E24" s="7">
        <v>3</v>
      </c>
      <c r="F24" s="7">
        <v>3</v>
      </c>
      <c r="G24" s="7">
        <v>3</v>
      </c>
      <c r="H24" s="7">
        <v>3</v>
      </c>
      <c r="I24" s="5">
        <f t="shared" si="0"/>
        <v>3</v>
      </c>
    </row>
    <row r="25" spans="2:9" x14ac:dyDescent="0.25">
      <c r="B25" s="5">
        <v>19</v>
      </c>
      <c r="C25" s="6" t="s">
        <v>32</v>
      </c>
      <c r="D25" s="7">
        <v>3</v>
      </c>
      <c r="E25" s="7">
        <v>3</v>
      </c>
      <c r="F25" s="7">
        <v>3</v>
      </c>
      <c r="G25" s="7">
        <v>3</v>
      </c>
      <c r="H25" s="7">
        <v>3</v>
      </c>
      <c r="I25" s="5">
        <f t="shared" si="0"/>
        <v>3</v>
      </c>
    </row>
    <row r="26" spans="2:9" x14ac:dyDescent="0.25">
      <c r="B26" s="5">
        <v>20</v>
      </c>
      <c r="C26" s="6" t="s">
        <v>33</v>
      </c>
      <c r="D26" s="7">
        <v>3</v>
      </c>
      <c r="E26" s="7">
        <v>3</v>
      </c>
      <c r="F26" s="7">
        <v>3</v>
      </c>
      <c r="G26" s="7">
        <v>3</v>
      </c>
      <c r="H26" s="7">
        <v>3</v>
      </c>
      <c r="I26" s="5">
        <f t="shared" si="0"/>
        <v>3</v>
      </c>
    </row>
    <row r="27" spans="2:9" x14ac:dyDescent="0.25">
      <c r="B27" s="18"/>
      <c r="C27" s="37" t="s">
        <v>82</v>
      </c>
      <c r="D27" s="37">
        <f>COUNTIF(D7:D26,3)/20</f>
        <v>0.7</v>
      </c>
      <c r="E27" s="37">
        <f t="shared" ref="E27:H27" si="1">COUNTIF(E7:E26,3)/20</f>
        <v>0.7</v>
      </c>
      <c r="F27" s="37">
        <f t="shared" si="1"/>
        <v>0.7</v>
      </c>
      <c r="G27" s="37">
        <f t="shared" si="1"/>
        <v>0.65</v>
      </c>
      <c r="H27" s="37">
        <f t="shared" si="1"/>
        <v>0.45</v>
      </c>
      <c r="I27" s="37"/>
    </row>
    <row r="28" spans="2:9" x14ac:dyDescent="0.25">
      <c r="B28" s="18"/>
      <c r="C28" s="37" t="s">
        <v>83</v>
      </c>
      <c r="D28" s="37">
        <f>COUNTIF(D7:D26,2)/20</f>
        <v>0.3</v>
      </c>
      <c r="E28" s="37">
        <f t="shared" ref="E28:H28" si="2">COUNTIF(E7:E26,2)/20</f>
        <v>0.3</v>
      </c>
      <c r="F28" s="37">
        <f t="shared" si="2"/>
        <v>0.25</v>
      </c>
      <c r="G28" s="37">
        <f t="shared" si="2"/>
        <v>0.3</v>
      </c>
      <c r="H28" s="37">
        <f t="shared" si="2"/>
        <v>0.5</v>
      </c>
      <c r="I28" s="37"/>
    </row>
    <row r="29" spans="2:9" x14ac:dyDescent="0.25">
      <c r="B29" s="5"/>
      <c r="C29" s="38" t="s">
        <v>84</v>
      </c>
      <c r="D29" s="39">
        <f>COUNTIF(D7:D26,1)/20</f>
        <v>0</v>
      </c>
      <c r="E29" s="39">
        <f t="shared" ref="E29:H29" si="3">COUNTIF(E7:E26,1)/20</f>
        <v>0</v>
      </c>
      <c r="F29" s="39">
        <f t="shared" si="3"/>
        <v>0.05</v>
      </c>
      <c r="G29" s="39">
        <f t="shared" si="3"/>
        <v>0.05</v>
      </c>
      <c r="H29" s="39">
        <f t="shared" si="3"/>
        <v>0.05</v>
      </c>
      <c r="I29" s="39"/>
    </row>
    <row r="30" spans="2:9" x14ac:dyDescent="0.25">
      <c r="B30" s="27" t="s">
        <v>4</v>
      </c>
      <c r="C30" s="28"/>
      <c r="D30" s="28"/>
      <c r="E30" s="28"/>
      <c r="F30" s="28"/>
      <c r="G30" s="28"/>
      <c r="H30" s="28"/>
      <c r="I30" s="29"/>
    </row>
    <row r="31" spans="2:9" ht="29.25" customHeight="1" x14ac:dyDescent="0.25">
      <c r="B31" s="25" t="s">
        <v>85</v>
      </c>
      <c r="C31" s="25"/>
      <c r="D31" s="25" t="s">
        <v>5</v>
      </c>
      <c r="E31" s="25"/>
      <c r="F31" s="25"/>
      <c r="G31" s="25"/>
      <c r="H31" s="25"/>
      <c r="I31" s="19">
        <v>0.6</v>
      </c>
    </row>
    <row r="32" spans="2:9" ht="29.25" customHeight="1" x14ac:dyDescent="0.25">
      <c r="B32" s="25" t="s">
        <v>86</v>
      </c>
      <c r="C32" s="25"/>
      <c r="D32" s="25" t="s">
        <v>6</v>
      </c>
      <c r="E32" s="25"/>
      <c r="F32" s="25"/>
      <c r="G32" s="25"/>
      <c r="H32" s="25"/>
      <c r="I32" s="19">
        <v>0.35</v>
      </c>
    </row>
    <row r="33" spans="2:9" ht="29.25" customHeight="1" x14ac:dyDescent="0.25">
      <c r="B33" s="25" t="s">
        <v>87</v>
      </c>
      <c r="C33" s="25"/>
      <c r="D33" s="25" t="s">
        <v>7</v>
      </c>
      <c r="E33" s="25"/>
      <c r="F33" s="25"/>
      <c r="G33" s="25"/>
      <c r="H33" s="25"/>
      <c r="I33" s="19">
        <v>0.05</v>
      </c>
    </row>
    <row r="34" spans="2:9" x14ac:dyDescent="0.25">
      <c r="B34" s="8" t="s">
        <v>8</v>
      </c>
      <c r="C34" s="9"/>
      <c r="D34" s="10"/>
      <c r="E34" s="10"/>
      <c r="F34" s="10"/>
      <c r="G34" s="10"/>
      <c r="H34" s="10"/>
      <c r="I34" s="9"/>
    </row>
  </sheetData>
  <mergeCells count="12">
    <mergeCell ref="B33:C33"/>
    <mergeCell ref="D33:H33"/>
    <mergeCell ref="B30:I30"/>
    <mergeCell ref="B32:C32"/>
    <mergeCell ref="D32:H32"/>
    <mergeCell ref="I5:I6"/>
    <mergeCell ref="C5:C6"/>
    <mergeCell ref="B5:B6"/>
    <mergeCell ref="B31:C31"/>
    <mergeCell ref="D31:H31"/>
    <mergeCell ref="D5:E5"/>
    <mergeCell ref="F5:H5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7"/>
  <sheetViews>
    <sheetView topLeftCell="A26" workbookViewId="0">
      <selection activeCell="C30" sqref="C30:I32"/>
    </sheetView>
  </sheetViews>
  <sheetFormatPr defaultRowHeight="12.75" x14ac:dyDescent="0.2"/>
  <cols>
    <col min="1" max="1" width="4.28515625" style="9" customWidth="1"/>
    <col min="2" max="2" width="2.7109375" style="9" bestFit="1" customWidth="1"/>
    <col min="3" max="3" width="19.7109375" style="9" bestFit="1" customWidth="1"/>
    <col min="4" max="4" width="13.28515625" style="9" bestFit="1" customWidth="1"/>
    <col min="5" max="7" width="7.140625" style="9" bestFit="1" customWidth="1"/>
    <col min="8" max="8" width="8.28515625" style="9" bestFit="1" customWidth="1"/>
    <col min="9" max="9" width="4.5703125" style="9" customWidth="1"/>
    <col min="10" max="14" width="9.140625" style="9" hidden="1" customWidth="1"/>
    <col min="15" max="15" width="1.28515625" style="9" customWidth="1"/>
    <col min="16" max="27" width="9.140625" style="9"/>
    <col min="28" max="28" width="1.42578125" style="9" bestFit="1" customWidth="1"/>
    <col min="29" max="16384" width="9.140625" style="9"/>
  </cols>
  <sheetData>
    <row r="1" spans="2:28" x14ac:dyDescent="0.2">
      <c r="B1" s="13"/>
    </row>
    <row r="2" spans="2:28" ht="63" customHeight="1" x14ac:dyDescent="0.2">
      <c r="B2" s="13"/>
    </row>
    <row r="3" spans="2:28" ht="14.25" customHeight="1" x14ac:dyDescent="0.2">
      <c r="B3" s="13"/>
    </row>
    <row r="4" spans="2:28" ht="15.75" hidden="1" customHeight="1" x14ac:dyDescent="0.2">
      <c r="B4" s="13"/>
    </row>
    <row r="5" spans="2:28" x14ac:dyDescent="0.2">
      <c r="B5" s="30" t="s">
        <v>0</v>
      </c>
      <c r="C5" s="30" t="s">
        <v>35</v>
      </c>
      <c r="D5" s="32" t="s">
        <v>1</v>
      </c>
      <c r="E5" s="33"/>
      <c r="F5" s="32" t="s">
        <v>2</v>
      </c>
      <c r="G5" s="34"/>
      <c r="H5" s="34"/>
      <c r="I5" s="35" t="s">
        <v>9</v>
      </c>
    </row>
    <row r="6" spans="2:28" ht="186" customHeight="1" x14ac:dyDescent="0.2">
      <c r="B6" s="31"/>
      <c r="C6" s="31"/>
      <c r="D6" s="12" t="s">
        <v>81</v>
      </c>
      <c r="E6" s="12" t="s">
        <v>10</v>
      </c>
      <c r="F6" s="12" t="s">
        <v>11</v>
      </c>
      <c r="G6" s="12" t="s">
        <v>12</v>
      </c>
      <c r="H6" s="12" t="s">
        <v>3</v>
      </c>
      <c r="I6" s="36"/>
    </row>
    <row r="7" spans="2:28" ht="15.75" customHeight="1" x14ac:dyDescent="0.2">
      <c r="B7" s="11">
        <v>1</v>
      </c>
      <c r="C7" s="15" t="s">
        <v>79</v>
      </c>
      <c r="D7" s="11">
        <v>3</v>
      </c>
      <c r="E7" s="11">
        <v>3</v>
      </c>
      <c r="F7" s="11">
        <v>3</v>
      </c>
      <c r="G7" s="11">
        <v>2</v>
      </c>
      <c r="H7" s="11">
        <v>2</v>
      </c>
      <c r="I7" s="11">
        <f t="shared" ref="I7:I29" si="0">(D7+E7+F7+G7+H7)/5</f>
        <v>2.6</v>
      </c>
    </row>
    <row r="8" spans="2:28" ht="15.75" customHeight="1" x14ac:dyDescent="0.2">
      <c r="B8" s="11">
        <v>2</v>
      </c>
      <c r="C8" s="15" t="s">
        <v>80</v>
      </c>
      <c r="D8" s="11">
        <v>2</v>
      </c>
      <c r="E8" s="11">
        <v>2</v>
      </c>
      <c r="F8" s="11">
        <v>2</v>
      </c>
      <c r="G8" s="11">
        <v>2</v>
      </c>
      <c r="H8" s="11">
        <v>2</v>
      </c>
      <c r="I8" s="11">
        <f t="shared" si="0"/>
        <v>2</v>
      </c>
    </row>
    <row r="9" spans="2:28" ht="15.75" customHeight="1" x14ac:dyDescent="0.2">
      <c r="B9" s="11">
        <v>3</v>
      </c>
      <c r="C9" s="6" t="s">
        <v>36</v>
      </c>
      <c r="D9" s="11">
        <v>3</v>
      </c>
      <c r="E9" s="11">
        <v>3</v>
      </c>
      <c r="F9" s="11">
        <v>3</v>
      </c>
      <c r="G9" s="11">
        <v>3</v>
      </c>
      <c r="H9" s="11">
        <v>3</v>
      </c>
      <c r="I9" s="11">
        <f t="shared" si="0"/>
        <v>3</v>
      </c>
    </row>
    <row r="10" spans="2:28" ht="15.75" customHeight="1" x14ac:dyDescent="0.2">
      <c r="B10" s="11">
        <v>4</v>
      </c>
      <c r="C10" s="6" t="s">
        <v>37</v>
      </c>
      <c r="D10" s="11">
        <v>3</v>
      </c>
      <c r="E10" s="11">
        <v>3</v>
      </c>
      <c r="F10" s="11">
        <v>3</v>
      </c>
      <c r="G10" s="11">
        <v>3</v>
      </c>
      <c r="H10" s="11">
        <v>2</v>
      </c>
      <c r="I10" s="11">
        <f t="shared" si="0"/>
        <v>2.8</v>
      </c>
    </row>
    <row r="11" spans="2:28" ht="15.75" customHeight="1" x14ac:dyDescent="0.2">
      <c r="B11" s="11">
        <v>5</v>
      </c>
      <c r="C11" s="6" t="s">
        <v>38</v>
      </c>
      <c r="D11" s="11">
        <v>3</v>
      </c>
      <c r="E11" s="11">
        <v>3</v>
      </c>
      <c r="F11" s="11">
        <v>3</v>
      </c>
      <c r="G11" s="11">
        <v>3</v>
      </c>
      <c r="H11" s="11">
        <v>3</v>
      </c>
      <c r="I11" s="11">
        <f t="shared" si="0"/>
        <v>3</v>
      </c>
    </row>
    <row r="12" spans="2:28" ht="15.75" customHeight="1" x14ac:dyDescent="0.2">
      <c r="B12" s="11">
        <v>6</v>
      </c>
      <c r="C12" s="6" t="s">
        <v>39</v>
      </c>
      <c r="D12" s="11">
        <v>3</v>
      </c>
      <c r="E12" s="11">
        <v>3</v>
      </c>
      <c r="F12" s="11">
        <v>3</v>
      </c>
      <c r="G12" s="11">
        <v>3</v>
      </c>
      <c r="H12" s="11">
        <v>2</v>
      </c>
      <c r="I12" s="11">
        <f t="shared" si="0"/>
        <v>2.8</v>
      </c>
      <c r="AB12" s="9" t="s">
        <v>13</v>
      </c>
    </row>
    <row r="13" spans="2:28" ht="15.75" customHeight="1" x14ac:dyDescent="0.2">
      <c r="B13" s="11">
        <v>7</v>
      </c>
      <c r="C13" s="6" t="s">
        <v>40</v>
      </c>
      <c r="D13" s="11">
        <v>3</v>
      </c>
      <c r="E13" s="11">
        <v>3</v>
      </c>
      <c r="F13" s="11">
        <v>3</v>
      </c>
      <c r="G13" s="11">
        <v>3</v>
      </c>
      <c r="H13" s="11">
        <v>3</v>
      </c>
      <c r="I13" s="11">
        <f t="shared" si="0"/>
        <v>3</v>
      </c>
    </row>
    <row r="14" spans="2:28" x14ac:dyDescent="0.2">
      <c r="B14" s="11">
        <v>8</v>
      </c>
      <c r="C14" s="6" t="s">
        <v>41</v>
      </c>
      <c r="D14" s="11">
        <v>3</v>
      </c>
      <c r="E14" s="11">
        <v>3</v>
      </c>
      <c r="F14" s="11">
        <v>3</v>
      </c>
      <c r="G14" s="11">
        <v>3</v>
      </c>
      <c r="H14" s="11">
        <v>2</v>
      </c>
      <c r="I14" s="11">
        <f t="shared" si="0"/>
        <v>2.8</v>
      </c>
    </row>
    <row r="15" spans="2:28" x14ac:dyDescent="0.2">
      <c r="B15" s="11">
        <v>9</v>
      </c>
      <c r="C15" s="6" t="s">
        <v>42</v>
      </c>
      <c r="D15" s="11">
        <v>2</v>
      </c>
      <c r="E15" s="11">
        <v>3</v>
      </c>
      <c r="F15" s="11">
        <v>2</v>
      </c>
      <c r="G15" s="11">
        <v>2</v>
      </c>
      <c r="H15" s="11">
        <v>2</v>
      </c>
      <c r="I15" s="11">
        <f t="shared" si="0"/>
        <v>2.2000000000000002</v>
      </c>
    </row>
    <row r="16" spans="2:28" x14ac:dyDescent="0.2">
      <c r="B16" s="11">
        <v>10</v>
      </c>
      <c r="C16" s="6" t="s">
        <v>43</v>
      </c>
      <c r="D16" s="11">
        <v>3</v>
      </c>
      <c r="E16" s="11">
        <v>3</v>
      </c>
      <c r="F16" s="11">
        <v>3</v>
      </c>
      <c r="G16" s="11">
        <v>3</v>
      </c>
      <c r="H16" s="11">
        <v>3</v>
      </c>
      <c r="I16" s="11">
        <f t="shared" si="0"/>
        <v>3</v>
      </c>
    </row>
    <row r="17" spans="2:9" x14ac:dyDescent="0.2">
      <c r="B17" s="11">
        <v>11</v>
      </c>
      <c r="C17" s="6" t="s">
        <v>44</v>
      </c>
      <c r="D17" s="11">
        <v>2</v>
      </c>
      <c r="E17" s="11">
        <v>2</v>
      </c>
      <c r="F17" s="11">
        <v>2</v>
      </c>
      <c r="G17" s="11">
        <v>2</v>
      </c>
      <c r="H17" s="11">
        <v>2</v>
      </c>
      <c r="I17" s="11">
        <f t="shared" si="0"/>
        <v>2</v>
      </c>
    </row>
    <row r="18" spans="2:9" x14ac:dyDescent="0.2">
      <c r="B18" s="11">
        <v>12</v>
      </c>
      <c r="C18" s="6" t="s">
        <v>45</v>
      </c>
      <c r="D18" s="11">
        <v>2</v>
      </c>
      <c r="E18" s="11">
        <v>2</v>
      </c>
      <c r="F18" s="11">
        <v>2</v>
      </c>
      <c r="G18" s="11">
        <v>2</v>
      </c>
      <c r="H18" s="11">
        <v>2</v>
      </c>
      <c r="I18" s="11">
        <f t="shared" si="0"/>
        <v>2</v>
      </c>
    </row>
    <row r="19" spans="2:9" x14ac:dyDescent="0.2">
      <c r="B19" s="11">
        <v>13</v>
      </c>
      <c r="C19" s="6" t="s">
        <v>46</v>
      </c>
      <c r="D19" s="11">
        <v>3</v>
      </c>
      <c r="E19" s="11">
        <v>3</v>
      </c>
      <c r="F19" s="11">
        <v>3</v>
      </c>
      <c r="G19" s="11">
        <v>3</v>
      </c>
      <c r="H19" s="11">
        <v>2</v>
      </c>
      <c r="I19" s="11">
        <f t="shared" si="0"/>
        <v>2.8</v>
      </c>
    </row>
    <row r="20" spans="2:9" x14ac:dyDescent="0.2">
      <c r="B20" s="11">
        <v>14</v>
      </c>
      <c r="C20" s="6" t="s">
        <v>47</v>
      </c>
      <c r="D20" s="11">
        <v>3</v>
      </c>
      <c r="E20" s="11">
        <v>3</v>
      </c>
      <c r="F20" s="11">
        <v>3</v>
      </c>
      <c r="G20" s="11">
        <v>3</v>
      </c>
      <c r="H20" s="11">
        <v>3</v>
      </c>
      <c r="I20" s="11">
        <f t="shared" si="0"/>
        <v>3</v>
      </c>
    </row>
    <row r="21" spans="2:9" x14ac:dyDescent="0.2">
      <c r="B21" s="11">
        <v>15</v>
      </c>
      <c r="C21" s="6" t="s">
        <v>48</v>
      </c>
      <c r="D21" s="11">
        <v>3</v>
      </c>
      <c r="E21" s="11">
        <v>3</v>
      </c>
      <c r="F21" s="11">
        <v>3</v>
      </c>
      <c r="G21" s="11">
        <v>3</v>
      </c>
      <c r="H21" s="11">
        <v>3</v>
      </c>
      <c r="I21" s="11">
        <f t="shared" si="0"/>
        <v>3</v>
      </c>
    </row>
    <row r="22" spans="2:9" x14ac:dyDescent="0.2">
      <c r="B22" s="11">
        <v>16</v>
      </c>
      <c r="C22" s="6" t="s">
        <v>49</v>
      </c>
      <c r="D22" s="11">
        <v>3</v>
      </c>
      <c r="E22" s="11">
        <v>3</v>
      </c>
      <c r="F22" s="11">
        <v>3</v>
      </c>
      <c r="G22" s="11">
        <v>3</v>
      </c>
      <c r="H22" s="11">
        <v>3</v>
      </c>
      <c r="I22" s="11">
        <f t="shared" si="0"/>
        <v>3</v>
      </c>
    </row>
    <row r="23" spans="2:9" x14ac:dyDescent="0.2">
      <c r="B23" s="11">
        <v>17</v>
      </c>
      <c r="C23" s="6" t="s">
        <v>50</v>
      </c>
      <c r="D23" s="11">
        <v>3</v>
      </c>
      <c r="E23" s="11">
        <v>3</v>
      </c>
      <c r="F23" s="11">
        <v>3</v>
      </c>
      <c r="G23" s="11">
        <v>3</v>
      </c>
      <c r="H23" s="11">
        <v>3</v>
      </c>
      <c r="I23" s="11">
        <f t="shared" si="0"/>
        <v>3</v>
      </c>
    </row>
    <row r="24" spans="2:9" x14ac:dyDescent="0.2">
      <c r="B24" s="11">
        <v>18</v>
      </c>
      <c r="C24" s="6" t="s">
        <v>51</v>
      </c>
      <c r="D24" s="11">
        <v>3</v>
      </c>
      <c r="E24" s="11">
        <v>3</v>
      </c>
      <c r="F24" s="11">
        <v>3</v>
      </c>
      <c r="G24" s="11">
        <v>3</v>
      </c>
      <c r="H24" s="11">
        <v>3</v>
      </c>
      <c r="I24" s="11">
        <f t="shared" si="0"/>
        <v>3</v>
      </c>
    </row>
    <row r="25" spans="2:9" x14ac:dyDescent="0.2">
      <c r="B25" s="11">
        <v>19</v>
      </c>
      <c r="C25" s="6" t="s">
        <v>52</v>
      </c>
      <c r="D25" s="11">
        <v>3</v>
      </c>
      <c r="E25" s="11">
        <v>3</v>
      </c>
      <c r="F25" s="11">
        <v>3</v>
      </c>
      <c r="G25" s="11">
        <v>2</v>
      </c>
      <c r="H25" s="11">
        <v>3</v>
      </c>
      <c r="I25" s="11">
        <f t="shared" si="0"/>
        <v>2.8</v>
      </c>
    </row>
    <row r="26" spans="2:9" x14ac:dyDescent="0.2">
      <c r="B26" s="11">
        <v>20</v>
      </c>
      <c r="C26" s="6" t="s">
        <v>53</v>
      </c>
      <c r="D26" s="11">
        <v>3</v>
      </c>
      <c r="E26" s="11">
        <v>3</v>
      </c>
      <c r="F26" s="11">
        <v>3</v>
      </c>
      <c r="G26" s="11">
        <v>3</v>
      </c>
      <c r="H26" s="11">
        <v>2</v>
      </c>
      <c r="I26" s="11">
        <f t="shared" si="0"/>
        <v>2.8</v>
      </c>
    </row>
    <row r="27" spans="2:9" x14ac:dyDescent="0.2">
      <c r="B27" s="11">
        <v>21</v>
      </c>
      <c r="C27" s="6" t="s">
        <v>54</v>
      </c>
      <c r="D27" s="11">
        <v>3</v>
      </c>
      <c r="E27" s="11">
        <v>2</v>
      </c>
      <c r="F27" s="11">
        <v>2</v>
      </c>
      <c r="G27" s="11">
        <v>2</v>
      </c>
      <c r="H27" s="11">
        <v>2</v>
      </c>
      <c r="I27" s="11">
        <f t="shared" si="0"/>
        <v>2.2000000000000002</v>
      </c>
    </row>
    <row r="28" spans="2:9" x14ac:dyDescent="0.2">
      <c r="B28" s="11">
        <v>22</v>
      </c>
      <c r="C28" s="6" t="s">
        <v>55</v>
      </c>
      <c r="D28" s="11">
        <v>2</v>
      </c>
      <c r="E28" s="11">
        <v>2</v>
      </c>
      <c r="F28" s="11">
        <v>2</v>
      </c>
      <c r="G28" s="11">
        <v>2</v>
      </c>
      <c r="H28" s="11">
        <v>2</v>
      </c>
      <c r="I28" s="11">
        <f t="shared" si="0"/>
        <v>2</v>
      </c>
    </row>
    <row r="29" spans="2:9" x14ac:dyDescent="0.2">
      <c r="B29" s="11">
        <v>23</v>
      </c>
      <c r="C29" s="6" t="s">
        <v>56</v>
      </c>
      <c r="D29" s="11">
        <v>3</v>
      </c>
      <c r="E29" s="11">
        <v>2</v>
      </c>
      <c r="F29" s="11">
        <v>2</v>
      </c>
      <c r="G29" s="11">
        <v>2</v>
      </c>
      <c r="H29" s="11">
        <v>2</v>
      </c>
      <c r="I29" s="16">
        <f t="shared" si="0"/>
        <v>2.2000000000000002</v>
      </c>
    </row>
    <row r="30" spans="2:9" x14ac:dyDescent="0.2">
      <c r="B30" s="6"/>
      <c r="C30" s="37" t="s">
        <v>82</v>
      </c>
      <c r="D30" s="37">
        <f>COUNTIF(D7:D29,3)/23</f>
        <v>0.78260869565217395</v>
      </c>
      <c r="E30" s="37">
        <f t="shared" ref="E30:H30" si="1">COUNTIF(E7:E29,3)/23</f>
        <v>0.73913043478260865</v>
      </c>
      <c r="F30" s="37">
        <f t="shared" si="1"/>
        <v>0.69565217391304346</v>
      </c>
      <c r="G30" s="37">
        <f t="shared" si="1"/>
        <v>0.60869565217391308</v>
      </c>
      <c r="H30" s="37">
        <f t="shared" si="1"/>
        <v>0.43478260869565216</v>
      </c>
      <c r="I30" s="37"/>
    </row>
    <row r="31" spans="2:9" x14ac:dyDescent="0.2">
      <c r="B31" s="6"/>
      <c r="C31" s="37" t="s">
        <v>83</v>
      </c>
      <c r="D31" s="37">
        <f>COUNTIF(D7:D29,2)/23</f>
        <v>0.21739130434782608</v>
      </c>
      <c r="E31" s="37">
        <f>COUNTIF(E7:E29,2)/23</f>
        <v>0.2608695652173913</v>
      </c>
      <c r="F31" s="37">
        <f>COUNTIF(F7:F29,2)/23</f>
        <v>0.30434782608695654</v>
      </c>
      <c r="G31" s="37">
        <f>COUNTIF(G7:G29,2)/23</f>
        <v>0.39130434782608697</v>
      </c>
      <c r="H31" s="37">
        <f>COUNTIF(H7:H29,2)/23</f>
        <v>0.56521739130434778</v>
      </c>
      <c r="I31" s="37"/>
    </row>
    <row r="32" spans="2:9" x14ac:dyDescent="0.2">
      <c r="B32" s="6"/>
      <c r="C32" s="38" t="s">
        <v>84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/>
    </row>
    <row r="33" spans="2:9" ht="18.75" customHeight="1" x14ac:dyDescent="0.2">
      <c r="B33" s="27" t="s">
        <v>4</v>
      </c>
      <c r="C33" s="28"/>
      <c r="D33" s="28"/>
      <c r="E33" s="28"/>
      <c r="F33" s="28"/>
      <c r="G33" s="28"/>
      <c r="H33" s="28"/>
      <c r="I33" s="20"/>
    </row>
    <row r="34" spans="2:9" ht="26.25" customHeight="1" x14ac:dyDescent="0.2">
      <c r="B34" s="25" t="s">
        <v>85</v>
      </c>
      <c r="C34" s="25"/>
      <c r="D34" s="25" t="s">
        <v>5</v>
      </c>
      <c r="E34" s="25"/>
      <c r="F34" s="25"/>
      <c r="G34" s="25"/>
      <c r="H34" s="25"/>
      <c r="I34" s="19">
        <v>0.65</v>
      </c>
    </row>
    <row r="35" spans="2:9" ht="26.25" customHeight="1" x14ac:dyDescent="0.2">
      <c r="B35" s="25" t="s">
        <v>86</v>
      </c>
      <c r="C35" s="25"/>
      <c r="D35" s="25" t="s">
        <v>6</v>
      </c>
      <c r="E35" s="25"/>
      <c r="F35" s="25"/>
      <c r="G35" s="25"/>
      <c r="H35" s="25"/>
      <c r="I35" s="19">
        <v>0.35</v>
      </c>
    </row>
    <row r="36" spans="2:9" ht="26.25" customHeight="1" x14ac:dyDescent="0.2">
      <c r="B36" s="25" t="s">
        <v>87</v>
      </c>
      <c r="C36" s="25"/>
      <c r="D36" s="25" t="s">
        <v>7</v>
      </c>
      <c r="E36" s="25"/>
      <c r="F36" s="25"/>
      <c r="G36" s="25"/>
      <c r="H36" s="25"/>
      <c r="I36" s="19">
        <v>0</v>
      </c>
    </row>
    <row r="37" spans="2:9" x14ac:dyDescent="0.2">
      <c r="B37" s="8" t="s">
        <v>8</v>
      </c>
    </row>
  </sheetData>
  <mergeCells count="12">
    <mergeCell ref="I5:I6"/>
    <mergeCell ref="B36:C36"/>
    <mergeCell ref="D36:H36"/>
    <mergeCell ref="B34:C34"/>
    <mergeCell ref="D34:H34"/>
    <mergeCell ref="B35:C35"/>
    <mergeCell ref="D35:H35"/>
    <mergeCell ref="B33:H33"/>
    <mergeCell ref="B5:B6"/>
    <mergeCell ref="C5:C6"/>
    <mergeCell ref="D5:E5"/>
    <mergeCell ref="F5:H5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9"/>
  <sheetViews>
    <sheetView topLeftCell="A26" workbookViewId="0">
      <selection activeCell="B36" sqref="B36:C38"/>
    </sheetView>
  </sheetViews>
  <sheetFormatPr defaultRowHeight="12.75" x14ac:dyDescent="0.2"/>
  <cols>
    <col min="1" max="1" width="4.28515625" style="9" customWidth="1"/>
    <col min="2" max="2" width="2.7109375" style="9" bestFit="1" customWidth="1"/>
    <col min="3" max="3" width="22.85546875" style="9" bestFit="1" customWidth="1"/>
    <col min="4" max="4" width="13.140625" style="9" bestFit="1" customWidth="1"/>
    <col min="5" max="7" width="5.7109375" style="9" bestFit="1" customWidth="1"/>
    <col min="8" max="8" width="8.140625" style="9" bestFit="1" customWidth="1"/>
    <col min="9" max="9" width="6.140625" style="9" customWidth="1"/>
    <col min="10" max="15" width="9.140625" style="9" hidden="1" customWidth="1"/>
    <col min="16" max="27" width="9.140625" style="9"/>
    <col min="28" max="28" width="1.42578125" style="9" bestFit="1" customWidth="1"/>
    <col min="29" max="16384" width="9.140625" style="9"/>
  </cols>
  <sheetData>
    <row r="1" spans="2:28" x14ac:dyDescent="0.2">
      <c r="B1" s="13"/>
    </row>
    <row r="2" spans="2:28" ht="63" customHeight="1" x14ac:dyDescent="0.2">
      <c r="B2" s="13"/>
    </row>
    <row r="3" spans="2:28" ht="14.25" customHeight="1" x14ac:dyDescent="0.2">
      <c r="B3" s="13"/>
    </row>
    <row r="4" spans="2:28" hidden="1" x14ac:dyDescent="0.2">
      <c r="B4" s="13"/>
    </row>
    <row r="5" spans="2:28" x14ac:dyDescent="0.2">
      <c r="B5" s="24" t="s">
        <v>0</v>
      </c>
      <c r="C5" s="24" t="s">
        <v>35</v>
      </c>
      <c r="D5" s="24" t="s">
        <v>1</v>
      </c>
      <c r="E5" s="24"/>
      <c r="F5" s="24" t="s">
        <v>2</v>
      </c>
      <c r="G5" s="24"/>
      <c r="H5" s="24"/>
      <c r="I5" s="23" t="s">
        <v>9</v>
      </c>
    </row>
    <row r="6" spans="2:28" x14ac:dyDescent="0.2">
      <c r="B6" s="24"/>
      <c r="C6" s="24"/>
      <c r="D6" s="24"/>
      <c r="E6" s="24"/>
      <c r="F6" s="24"/>
      <c r="G6" s="24"/>
      <c r="H6" s="24"/>
      <c r="I6" s="23"/>
    </row>
    <row r="7" spans="2:28" x14ac:dyDescent="0.2">
      <c r="B7" s="24"/>
      <c r="C7" s="24"/>
      <c r="D7" s="24"/>
      <c r="E7" s="24"/>
      <c r="F7" s="24"/>
      <c r="G7" s="24"/>
      <c r="H7" s="24"/>
      <c r="I7" s="23"/>
    </row>
    <row r="8" spans="2:28" x14ac:dyDescent="0.2">
      <c r="B8" s="24"/>
      <c r="C8" s="24"/>
      <c r="D8" s="24"/>
      <c r="E8" s="24"/>
      <c r="F8" s="24"/>
      <c r="G8" s="24"/>
      <c r="H8" s="24"/>
      <c r="I8" s="23"/>
    </row>
    <row r="9" spans="2:28" ht="189.75" customHeight="1" x14ac:dyDescent="0.2">
      <c r="B9" s="24"/>
      <c r="C9" s="24"/>
      <c r="D9" s="12" t="s">
        <v>34</v>
      </c>
      <c r="E9" s="12" t="s">
        <v>10</v>
      </c>
      <c r="F9" s="12" t="s">
        <v>11</v>
      </c>
      <c r="G9" s="12" t="s">
        <v>12</v>
      </c>
      <c r="H9" s="12" t="s">
        <v>3</v>
      </c>
      <c r="I9" s="23"/>
    </row>
    <row r="10" spans="2:28" ht="15.75" customHeight="1" x14ac:dyDescent="0.2">
      <c r="B10" s="11">
        <v>1</v>
      </c>
      <c r="C10" s="6" t="s">
        <v>57</v>
      </c>
      <c r="D10" s="11">
        <v>2</v>
      </c>
      <c r="E10" s="11">
        <v>2</v>
      </c>
      <c r="F10" s="11">
        <v>2</v>
      </c>
      <c r="G10" s="11">
        <v>2</v>
      </c>
      <c r="H10" s="11">
        <v>2</v>
      </c>
      <c r="I10" s="11">
        <f t="shared" ref="I10:I31" si="0">(D10+E10+F10+G10+H10)/5</f>
        <v>2</v>
      </c>
    </row>
    <row r="11" spans="2:28" ht="15.75" customHeight="1" x14ac:dyDescent="0.2">
      <c r="B11" s="11">
        <v>2</v>
      </c>
      <c r="C11" s="6" t="s">
        <v>58</v>
      </c>
      <c r="D11" s="11">
        <v>2</v>
      </c>
      <c r="E11" s="11">
        <v>2</v>
      </c>
      <c r="F11" s="11">
        <v>2</v>
      </c>
      <c r="G11" s="11">
        <v>2</v>
      </c>
      <c r="H11" s="11">
        <v>2</v>
      </c>
      <c r="I11" s="11">
        <f t="shared" si="0"/>
        <v>2</v>
      </c>
    </row>
    <row r="12" spans="2:28" ht="15.75" customHeight="1" x14ac:dyDescent="0.2">
      <c r="B12" s="11">
        <v>3</v>
      </c>
      <c r="C12" s="6" t="s">
        <v>59</v>
      </c>
      <c r="D12" s="11">
        <v>3</v>
      </c>
      <c r="E12" s="11">
        <v>3</v>
      </c>
      <c r="F12" s="11">
        <v>3</v>
      </c>
      <c r="G12" s="11">
        <v>2</v>
      </c>
      <c r="H12" s="11">
        <v>2</v>
      </c>
      <c r="I12" s="11">
        <f t="shared" si="0"/>
        <v>2.6</v>
      </c>
    </row>
    <row r="13" spans="2:28" ht="15.75" customHeight="1" x14ac:dyDescent="0.2">
      <c r="B13" s="11">
        <v>4</v>
      </c>
      <c r="C13" s="6" t="s">
        <v>60</v>
      </c>
      <c r="D13" s="11">
        <v>3</v>
      </c>
      <c r="E13" s="11">
        <v>3</v>
      </c>
      <c r="F13" s="11">
        <v>3</v>
      </c>
      <c r="G13" s="11">
        <v>2</v>
      </c>
      <c r="H13" s="11">
        <v>2</v>
      </c>
      <c r="I13" s="11">
        <f t="shared" si="0"/>
        <v>2.6</v>
      </c>
    </row>
    <row r="14" spans="2:28" ht="15.75" customHeight="1" x14ac:dyDescent="0.2">
      <c r="B14" s="11">
        <v>5</v>
      </c>
      <c r="C14" s="6" t="s">
        <v>61</v>
      </c>
      <c r="D14" s="11">
        <v>3</v>
      </c>
      <c r="E14" s="11">
        <v>3</v>
      </c>
      <c r="F14" s="11">
        <v>2</v>
      </c>
      <c r="G14" s="11">
        <v>2</v>
      </c>
      <c r="H14" s="11">
        <v>2</v>
      </c>
      <c r="I14" s="11">
        <f t="shared" si="0"/>
        <v>2.4</v>
      </c>
    </row>
    <row r="15" spans="2:28" ht="15.75" customHeight="1" x14ac:dyDescent="0.2">
      <c r="B15" s="11">
        <v>6</v>
      </c>
      <c r="C15" s="6" t="s">
        <v>62</v>
      </c>
      <c r="D15" s="11">
        <v>3</v>
      </c>
      <c r="E15" s="11">
        <v>3</v>
      </c>
      <c r="F15" s="11">
        <v>3</v>
      </c>
      <c r="G15" s="11">
        <v>2</v>
      </c>
      <c r="H15" s="11">
        <v>2</v>
      </c>
      <c r="I15" s="11">
        <f t="shared" si="0"/>
        <v>2.6</v>
      </c>
      <c r="AB15" s="9" t="s">
        <v>13</v>
      </c>
    </row>
    <row r="16" spans="2:28" ht="15.75" customHeight="1" x14ac:dyDescent="0.2">
      <c r="B16" s="11">
        <v>7</v>
      </c>
      <c r="C16" s="6" t="s">
        <v>63</v>
      </c>
      <c r="D16" s="11">
        <v>2</v>
      </c>
      <c r="E16" s="11">
        <v>2</v>
      </c>
      <c r="F16" s="11">
        <v>2</v>
      </c>
      <c r="G16" s="11">
        <v>2</v>
      </c>
      <c r="H16" s="11">
        <v>2</v>
      </c>
      <c r="I16" s="11">
        <f t="shared" si="0"/>
        <v>2</v>
      </c>
    </row>
    <row r="17" spans="2:9" x14ac:dyDescent="0.2">
      <c r="B17" s="11">
        <v>8</v>
      </c>
      <c r="C17" s="6" t="s">
        <v>64</v>
      </c>
      <c r="D17" s="11">
        <v>2</v>
      </c>
      <c r="E17" s="11">
        <v>2</v>
      </c>
      <c r="F17" s="11">
        <v>2</v>
      </c>
      <c r="G17" s="11">
        <v>1</v>
      </c>
      <c r="H17" s="11">
        <v>1</v>
      </c>
      <c r="I17" s="11">
        <f t="shared" si="0"/>
        <v>1.6</v>
      </c>
    </row>
    <row r="18" spans="2:9" x14ac:dyDescent="0.2">
      <c r="B18" s="11">
        <v>9</v>
      </c>
      <c r="C18" s="6" t="s">
        <v>65</v>
      </c>
      <c r="D18" s="11">
        <v>2</v>
      </c>
      <c r="E18" s="11">
        <v>3</v>
      </c>
      <c r="F18" s="11">
        <v>2</v>
      </c>
      <c r="G18" s="11">
        <v>2</v>
      </c>
      <c r="H18" s="11">
        <v>2</v>
      </c>
      <c r="I18" s="11">
        <f t="shared" si="0"/>
        <v>2.2000000000000002</v>
      </c>
    </row>
    <row r="19" spans="2:9" x14ac:dyDescent="0.2">
      <c r="B19" s="11">
        <v>10</v>
      </c>
      <c r="C19" s="6" t="s">
        <v>66</v>
      </c>
      <c r="D19" s="11">
        <v>3</v>
      </c>
      <c r="E19" s="11">
        <v>3</v>
      </c>
      <c r="F19" s="11">
        <v>3</v>
      </c>
      <c r="G19" s="11">
        <v>3</v>
      </c>
      <c r="H19" s="11">
        <v>3</v>
      </c>
      <c r="I19" s="11">
        <f t="shared" si="0"/>
        <v>3</v>
      </c>
    </row>
    <row r="20" spans="2:9" x14ac:dyDescent="0.2">
      <c r="B20" s="11">
        <v>11</v>
      </c>
      <c r="C20" s="6" t="s">
        <v>67</v>
      </c>
      <c r="D20" s="11">
        <v>3</v>
      </c>
      <c r="E20" s="11">
        <v>3</v>
      </c>
      <c r="F20" s="11">
        <v>3</v>
      </c>
      <c r="G20" s="11">
        <v>3</v>
      </c>
      <c r="H20" s="11">
        <v>2</v>
      </c>
      <c r="I20" s="11">
        <f t="shared" si="0"/>
        <v>2.8</v>
      </c>
    </row>
    <row r="21" spans="2:9" x14ac:dyDescent="0.2">
      <c r="B21" s="11">
        <v>12</v>
      </c>
      <c r="C21" s="6" t="s">
        <v>68</v>
      </c>
      <c r="D21" s="11">
        <v>2</v>
      </c>
      <c r="E21" s="11">
        <v>2</v>
      </c>
      <c r="F21" s="11">
        <v>2</v>
      </c>
      <c r="G21" s="11">
        <v>2</v>
      </c>
      <c r="H21" s="11">
        <v>2</v>
      </c>
      <c r="I21" s="11">
        <f t="shared" si="0"/>
        <v>2</v>
      </c>
    </row>
    <row r="22" spans="2:9" x14ac:dyDescent="0.2">
      <c r="B22" s="11">
        <v>13</v>
      </c>
      <c r="C22" s="6" t="s">
        <v>69</v>
      </c>
      <c r="D22" s="11">
        <v>2</v>
      </c>
      <c r="E22" s="11">
        <v>2</v>
      </c>
      <c r="F22" s="11">
        <v>2</v>
      </c>
      <c r="G22" s="11">
        <v>2</v>
      </c>
      <c r="H22" s="11">
        <v>2</v>
      </c>
      <c r="I22" s="11">
        <f t="shared" si="0"/>
        <v>2</v>
      </c>
    </row>
    <row r="23" spans="2:9" x14ac:dyDescent="0.2">
      <c r="B23" s="11">
        <v>14</v>
      </c>
      <c r="C23" s="6" t="s">
        <v>70</v>
      </c>
      <c r="D23" s="11">
        <v>2</v>
      </c>
      <c r="E23" s="11">
        <v>2</v>
      </c>
      <c r="F23" s="11">
        <v>2</v>
      </c>
      <c r="G23" s="11">
        <v>3</v>
      </c>
      <c r="H23" s="11">
        <v>3</v>
      </c>
      <c r="I23" s="11">
        <f t="shared" si="0"/>
        <v>2.4</v>
      </c>
    </row>
    <row r="24" spans="2:9" x14ac:dyDescent="0.2">
      <c r="B24" s="11">
        <v>15</v>
      </c>
      <c r="C24" s="6" t="s">
        <v>71</v>
      </c>
      <c r="D24" s="11">
        <v>3</v>
      </c>
      <c r="E24" s="11">
        <v>3</v>
      </c>
      <c r="F24" s="11">
        <v>3</v>
      </c>
      <c r="G24" s="11">
        <v>3</v>
      </c>
      <c r="H24" s="11">
        <v>3</v>
      </c>
      <c r="I24" s="11">
        <f t="shared" si="0"/>
        <v>3</v>
      </c>
    </row>
    <row r="25" spans="2:9" x14ac:dyDescent="0.2">
      <c r="B25" s="11">
        <v>16</v>
      </c>
      <c r="C25" s="6" t="s">
        <v>72</v>
      </c>
      <c r="D25" s="11">
        <v>2</v>
      </c>
      <c r="E25" s="11">
        <v>2</v>
      </c>
      <c r="F25" s="11">
        <v>3</v>
      </c>
      <c r="G25" s="11">
        <v>1</v>
      </c>
      <c r="H25" s="11">
        <v>1</v>
      </c>
      <c r="I25" s="11">
        <f t="shared" si="0"/>
        <v>1.8</v>
      </c>
    </row>
    <row r="26" spans="2:9" x14ac:dyDescent="0.2">
      <c r="B26" s="11">
        <v>17</v>
      </c>
      <c r="C26" s="6" t="s">
        <v>73</v>
      </c>
      <c r="D26" s="11">
        <v>3</v>
      </c>
      <c r="E26" s="11">
        <v>3</v>
      </c>
      <c r="F26" s="11">
        <v>3</v>
      </c>
      <c r="G26" s="11">
        <v>3</v>
      </c>
      <c r="H26" s="11">
        <v>3</v>
      </c>
      <c r="I26" s="11">
        <f t="shared" si="0"/>
        <v>3</v>
      </c>
    </row>
    <row r="27" spans="2:9" x14ac:dyDescent="0.2">
      <c r="B27" s="11">
        <v>18</v>
      </c>
      <c r="C27" s="6" t="s">
        <v>74</v>
      </c>
      <c r="D27" s="11">
        <v>3</v>
      </c>
      <c r="E27" s="11">
        <v>3</v>
      </c>
      <c r="F27" s="11">
        <v>3</v>
      </c>
      <c r="G27" s="11">
        <v>3</v>
      </c>
      <c r="H27" s="11">
        <v>3</v>
      </c>
      <c r="I27" s="11">
        <f t="shared" si="0"/>
        <v>3</v>
      </c>
    </row>
    <row r="28" spans="2:9" x14ac:dyDescent="0.2">
      <c r="B28" s="11">
        <v>19</v>
      </c>
      <c r="C28" s="6" t="s">
        <v>75</v>
      </c>
      <c r="D28" s="11">
        <v>3</v>
      </c>
      <c r="E28" s="11">
        <v>3</v>
      </c>
      <c r="F28" s="11">
        <v>3</v>
      </c>
      <c r="G28" s="11">
        <v>3</v>
      </c>
      <c r="H28" s="11">
        <v>3</v>
      </c>
      <c r="I28" s="11">
        <f t="shared" si="0"/>
        <v>3</v>
      </c>
    </row>
    <row r="29" spans="2:9" x14ac:dyDescent="0.2">
      <c r="B29" s="11">
        <v>20</v>
      </c>
      <c r="C29" s="6" t="s">
        <v>76</v>
      </c>
      <c r="D29" s="11">
        <v>3</v>
      </c>
      <c r="E29" s="11">
        <v>3</v>
      </c>
      <c r="F29" s="11">
        <v>2</v>
      </c>
      <c r="G29" s="11">
        <v>2</v>
      </c>
      <c r="H29" s="11">
        <v>2</v>
      </c>
      <c r="I29" s="11">
        <f t="shared" si="0"/>
        <v>2.4</v>
      </c>
    </row>
    <row r="30" spans="2:9" x14ac:dyDescent="0.2">
      <c r="B30" s="11">
        <v>21</v>
      </c>
      <c r="C30" s="6" t="s">
        <v>77</v>
      </c>
      <c r="D30" s="11">
        <v>3</v>
      </c>
      <c r="E30" s="11">
        <v>3</v>
      </c>
      <c r="F30" s="11">
        <v>3</v>
      </c>
      <c r="G30" s="11">
        <v>3</v>
      </c>
      <c r="H30" s="11">
        <v>3</v>
      </c>
      <c r="I30" s="11">
        <f t="shared" si="0"/>
        <v>3</v>
      </c>
    </row>
    <row r="31" spans="2:9" x14ac:dyDescent="0.2">
      <c r="B31" s="16">
        <v>22</v>
      </c>
      <c r="C31" s="17" t="s">
        <v>78</v>
      </c>
      <c r="D31" s="16">
        <v>2</v>
      </c>
      <c r="E31" s="16">
        <v>2</v>
      </c>
      <c r="F31" s="16">
        <v>2</v>
      </c>
      <c r="G31" s="16">
        <v>2</v>
      </c>
      <c r="H31" s="16">
        <v>2</v>
      </c>
      <c r="I31" s="16">
        <f t="shared" si="0"/>
        <v>2</v>
      </c>
    </row>
    <row r="32" spans="2:9" x14ac:dyDescent="0.2">
      <c r="B32" s="6"/>
      <c r="C32" s="21" t="s">
        <v>82</v>
      </c>
      <c r="D32" s="22">
        <f>COUNTIF(D10:D31,3)/22</f>
        <v>0.54545454545454541</v>
      </c>
      <c r="E32" s="22">
        <f t="shared" ref="E32:H32" si="1">COUNTIF(E9:E31,3)/22</f>
        <v>0.59090909090909094</v>
      </c>
      <c r="F32" s="22">
        <f t="shared" si="1"/>
        <v>0.5</v>
      </c>
      <c r="G32" s="22">
        <f t="shared" si="1"/>
        <v>0.36363636363636365</v>
      </c>
      <c r="H32" s="22">
        <f t="shared" si="1"/>
        <v>0.31818181818181818</v>
      </c>
      <c r="I32" s="15"/>
    </row>
    <row r="33" spans="2:9" x14ac:dyDescent="0.2">
      <c r="B33" s="6"/>
      <c r="C33" s="21" t="s">
        <v>83</v>
      </c>
      <c r="D33" s="22">
        <f>COUNTIF(D10:D31,2)/22</f>
        <v>0.45454545454545453</v>
      </c>
      <c r="E33" s="22">
        <f t="shared" ref="E33:H33" si="2">COUNTIF(E9:E31,2)/22</f>
        <v>0.40909090909090912</v>
      </c>
      <c r="F33" s="22">
        <f t="shared" si="2"/>
        <v>0.5</v>
      </c>
      <c r="G33" s="22">
        <f t="shared" si="2"/>
        <v>0.54545454545454541</v>
      </c>
      <c r="H33" s="22">
        <f t="shared" si="2"/>
        <v>0.59090909090909094</v>
      </c>
      <c r="I33" s="15"/>
    </row>
    <row r="34" spans="2:9" x14ac:dyDescent="0.2">
      <c r="B34" s="6"/>
      <c r="C34" s="21" t="s">
        <v>84</v>
      </c>
      <c r="D34" s="22">
        <f>COUNTIF(D10:D31,1)/22</f>
        <v>0</v>
      </c>
      <c r="E34" s="22">
        <f t="shared" ref="E34:H34" si="3">COUNTIF(E10:E31,1)/22</f>
        <v>0</v>
      </c>
      <c r="F34" s="22">
        <f t="shared" si="3"/>
        <v>0</v>
      </c>
      <c r="G34" s="22">
        <f t="shared" si="3"/>
        <v>9.0909090909090912E-2</v>
      </c>
      <c r="H34" s="22">
        <f t="shared" si="3"/>
        <v>9.0909090909090912E-2</v>
      </c>
      <c r="I34" s="15"/>
    </row>
    <row r="35" spans="2:9" ht="12.75" customHeight="1" x14ac:dyDescent="0.2">
      <c r="B35" s="27" t="s">
        <v>4</v>
      </c>
      <c r="C35" s="28"/>
      <c r="D35" s="28"/>
      <c r="E35" s="28"/>
      <c r="F35" s="28"/>
      <c r="G35" s="28"/>
      <c r="H35" s="28"/>
      <c r="I35" s="14"/>
    </row>
    <row r="36" spans="2:9" ht="29.25" customHeight="1" x14ac:dyDescent="0.2">
      <c r="B36" s="25" t="s">
        <v>85</v>
      </c>
      <c r="C36" s="25"/>
      <c r="D36" s="25" t="s">
        <v>5</v>
      </c>
      <c r="E36" s="25"/>
      <c r="F36" s="25"/>
      <c r="G36" s="25"/>
      <c r="H36" s="25"/>
      <c r="I36" s="19">
        <v>0.32</v>
      </c>
    </row>
    <row r="37" spans="2:9" ht="29.25" customHeight="1" x14ac:dyDescent="0.2">
      <c r="B37" s="25" t="s">
        <v>86</v>
      </c>
      <c r="C37" s="25"/>
      <c r="D37" s="25" t="s">
        <v>6</v>
      </c>
      <c r="E37" s="25"/>
      <c r="F37" s="25"/>
      <c r="G37" s="25"/>
      <c r="H37" s="25"/>
      <c r="I37" s="19">
        <v>0.59</v>
      </c>
    </row>
    <row r="38" spans="2:9" ht="29.25" customHeight="1" x14ac:dyDescent="0.2">
      <c r="B38" s="25" t="s">
        <v>87</v>
      </c>
      <c r="C38" s="25"/>
      <c r="D38" s="25" t="s">
        <v>7</v>
      </c>
      <c r="E38" s="25"/>
      <c r="F38" s="25"/>
      <c r="G38" s="25"/>
      <c r="H38" s="25"/>
      <c r="I38" s="19">
        <v>0.09</v>
      </c>
    </row>
    <row r="39" spans="2:9" x14ac:dyDescent="0.2">
      <c r="B39" s="8" t="s">
        <v>8</v>
      </c>
    </row>
  </sheetData>
  <mergeCells count="12">
    <mergeCell ref="I5:I9"/>
    <mergeCell ref="D38:H38"/>
    <mergeCell ref="D36:H36"/>
    <mergeCell ref="D37:H37"/>
    <mergeCell ref="B35:H35"/>
    <mergeCell ref="B36:C36"/>
    <mergeCell ref="B37:C37"/>
    <mergeCell ref="B38:C38"/>
    <mergeCell ref="B5:B9"/>
    <mergeCell ref="C5:C9"/>
    <mergeCell ref="D5:E8"/>
    <mergeCell ref="F5:H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Ильнур</dc:creator>
  <cp:lastModifiedBy>Ильнур</cp:lastModifiedBy>
  <cp:lastPrinted>2013-05-14T07:24:43Z</cp:lastPrinted>
  <dcterms:created xsi:type="dcterms:W3CDTF">2012-11-15T16:46:17Z</dcterms:created>
  <dcterms:modified xsi:type="dcterms:W3CDTF">2013-05-14T07:55:58Z</dcterms:modified>
</cp:coreProperties>
</file>